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Лист1!$A$1:$R$53</definedName>
  </definedNames>
  <calcPr calcId="125725"/>
</workbook>
</file>

<file path=xl/calcChain.xml><?xml version="1.0" encoding="utf-8"?>
<calcChain xmlns="http://schemas.openxmlformats.org/spreadsheetml/2006/main">
  <c r="E52" i="1"/>
  <c r="F52"/>
  <c r="G52"/>
  <c r="E46"/>
  <c r="F46"/>
  <c r="G46"/>
  <c r="E29"/>
  <c r="F29"/>
  <c r="G29"/>
  <c r="G23"/>
  <c r="F23"/>
  <c r="E23"/>
  <c r="E13"/>
  <c r="F13"/>
  <c r="G13"/>
  <c r="E18"/>
  <c r="F18"/>
  <c r="G18"/>
  <c r="E34"/>
  <c r="F34"/>
  <c r="G34"/>
  <c r="E40"/>
  <c r="F40"/>
  <c r="G40"/>
  <c r="G8"/>
  <c r="F8"/>
  <c r="E8"/>
  <c r="E14" l="1"/>
  <c r="B14" s="1"/>
  <c r="E53"/>
  <c r="B53" s="1"/>
  <c r="E47"/>
  <c r="B47" s="1"/>
  <c r="E9"/>
  <c r="B9" s="1"/>
  <c r="E19"/>
  <c r="B19" s="1"/>
  <c r="E24"/>
  <c r="B24" s="1"/>
  <c r="E41"/>
  <c r="B41" s="1"/>
  <c r="E35"/>
  <c r="B35" s="1"/>
  <c r="E30"/>
  <c r="B30" s="1"/>
</calcChain>
</file>

<file path=xl/sharedStrings.xml><?xml version="1.0" encoding="utf-8"?>
<sst xmlns="http://schemas.openxmlformats.org/spreadsheetml/2006/main" count="55" uniqueCount="20">
  <si>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</si>
  <si>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</si>
  <si>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</si>
  <si>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</si>
  <si>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</si>
  <si>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</si>
  <si>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</si>
  <si>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</si>
  <si>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</si>
  <si>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</si>
  <si>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</si>
  <si>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</si>
  <si>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</si>
  <si>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</si>
  <si>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</si>
  <si>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</si>
  <si>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 xml:space="preserve"> </t>
  </si>
  <si>
    <t>19:00</t>
  </si>
  <si>
    <t>с. Верхние Киги</t>
  </si>
  <si>
    <t>24.06.2016г.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</si>
</sst>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3"/>
  <sheetViews>
    <sheetView tabSelected="1" view="pageBreakPreview" zoomScaleNormal="100" zoomScaleSheetLayoutView="100" workbookViewId="0">
      <pane ySplit="4" topLeftCell="A41" activePane="bottomLeft" state="frozen"/>
      <selection pane="bottomLeft" activeCell="I55" sqref="I55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18</v>
      </c>
      <c r="G1" s="1"/>
      <c r="H1" s="1" t="s">
        <v>19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8" t="s">
        <v>0</v>
      </c>
      <c r="B3" s="19"/>
      <c r="C3" s="38" t="s">
        <v>1</v>
      </c>
      <c r="D3" s="38" t="s">
        <v>2</v>
      </c>
      <c r="E3" s="33" t="s">
        <v>3</v>
      </c>
      <c r="F3" s="34"/>
      <c r="G3" s="35"/>
      <c r="H3" s="33" t="s">
        <v>4</v>
      </c>
      <c r="I3" s="34"/>
      <c r="J3" s="35"/>
      <c r="K3" s="20" t="s">
        <v>5</v>
      </c>
      <c r="L3" s="33" t="s">
        <v>6</v>
      </c>
      <c r="M3" s="34"/>
      <c r="N3" s="35"/>
      <c r="O3" s="33" t="s">
        <v>7</v>
      </c>
      <c r="P3" s="34"/>
      <c r="Q3" s="35"/>
      <c r="R3" s="36" t="s">
        <v>14</v>
      </c>
    </row>
    <row r="4" spans="1:18">
      <c r="A4" s="39"/>
      <c r="B4" s="21"/>
      <c r="C4" s="39"/>
      <c r="D4" s="39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7"/>
    </row>
    <row r="5" spans="1:18">
      <c r="A5" s="4"/>
      <c r="B5" s="5"/>
      <c r="C5" s="6"/>
      <c r="D5" s="7" t="s">
        <v>15</v>
      </c>
      <c r="E5" s="3">
        <v>13</v>
      </c>
      <c r="F5" s="3">
        <v>20</v>
      </c>
      <c r="G5" s="3">
        <v>19</v>
      </c>
      <c r="H5" s="3"/>
      <c r="I5" s="3"/>
      <c r="J5" s="3"/>
      <c r="K5" s="8"/>
      <c r="L5" s="9">
        <v>236</v>
      </c>
      <c r="M5" s="9">
        <v>235</v>
      </c>
      <c r="N5" s="9">
        <v>236</v>
      </c>
      <c r="O5" s="9">
        <v>409</v>
      </c>
      <c r="P5" s="9">
        <v>410</v>
      </c>
      <c r="Q5" s="9">
        <v>408</v>
      </c>
      <c r="R5" s="23"/>
    </row>
    <row r="6" spans="1:18">
      <c r="A6" s="10"/>
      <c r="B6" s="11"/>
      <c r="C6" s="1"/>
      <c r="D6" s="3">
        <v>2</v>
      </c>
      <c r="E6" s="3">
        <v>35</v>
      </c>
      <c r="F6" s="3">
        <v>38</v>
      </c>
      <c r="G6" s="3">
        <v>30</v>
      </c>
      <c r="H6" s="3"/>
      <c r="I6" s="3"/>
      <c r="J6" s="3"/>
      <c r="K6" s="8"/>
      <c r="L6" s="8">
        <v>236</v>
      </c>
      <c r="M6" s="8">
        <v>235</v>
      </c>
      <c r="N6" s="8">
        <v>236</v>
      </c>
      <c r="O6" s="8">
        <v>411</v>
      </c>
      <c r="P6" s="8">
        <v>409</v>
      </c>
      <c r="Q6" s="8">
        <v>408</v>
      </c>
      <c r="R6" s="25"/>
    </row>
    <row r="7" spans="1:18">
      <c r="A7" s="10">
        <v>4656</v>
      </c>
      <c r="B7" s="10"/>
      <c r="C7" s="11"/>
      <c r="D7" s="3"/>
      <c r="E7" s="3"/>
      <c r="F7" s="3"/>
      <c r="G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0.75</v>
      </c>
    </row>
    <row r="8" spans="1:18">
      <c r="A8" s="10"/>
      <c r="B8" s="10"/>
      <c r="C8" s="11"/>
      <c r="D8" s="3" t="s">
        <v>11</v>
      </c>
      <c r="E8" s="3">
        <f>SUM(E5:E7)</f>
        <v>48</v>
      </c>
      <c r="F8" s="3">
        <f>SUM(F5:F7)</f>
        <v>58</v>
      </c>
      <c r="G8" s="3">
        <f>SUM(G5:G7)</f>
        <v>49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14.611333333333333</v>
      </c>
      <c r="C9" s="15">
        <v>250</v>
      </c>
      <c r="D9" s="3" t="s">
        <v>12</v>
      </c>
      <c r="E9" s="30">
        <f>AVERAGE(L5:N9)*SUM(E8+F8+G8)/1000</f>
        <v>36.528333333333329</v>
      </c>
      <c r="F9" s="31"/>
      <c r="G9" s="32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34</v>
      </c>
      <c r="F10" s="3">
        <v>43</v>
      </c>
      <c r="G10" s="3">
        <v>43</v>
      </c>
      <c r="H10" s="3"/>
      <c r="I10" s="3"/>
      <c r="J10" s="3"/>
      <c r="K10" s="8"/>
      <c r="L10" s="9">
        <v>239</v>
      </c>
      <c r="M10" s="9">
        <v>228</v>
      </c>
      <c r="N10" s="9">
        <v>233</v>
      </c>
      <c r="O10" s="9">
        <v>404</v>
      </c>
      <c r="P10" s="9">
        <v>409</v>
      </c>
      <c r="Q10" s="9">
        <v>408</v>
      </c>
      <c r="R10" s="23"/>
    </row>
    <row r="11" spans="1:18">
      <c r="A11" s="10"/>
      <c r="B11" s="11"/>
      <c r="C11" s="1"/>
      <c r="D11" s="3">
        <v>2</v>
      </c>
      <c r="E11" s="3">
        <v>35</v>
      </c>
      <c r="F11" s="3">
        <v>41</v>
      </c>
      <c r="G11" s="3">
        <v>34</v>
      </c>
      <c r="H11" s="3"/>
      <c r="I11" s="3"/>
      <c r="J11" s="3"/>
      <c r="K11" s="8"/>
      <c r="L11" s="8">
        <v>228</v>
      </c>
      <c r="M11" s="8">
        <v>227</v>
      </c>
      <c r="N11" s="8">
        <v>239</v>
      </c>
      <c r="O11" s="8">
        <v>407</v>
      </c>
      <c r="P11" s="8">
        <v>409</v>
      </c>
      <c r="Q11" s="8">
        <v>404</v>
      </c>
      <c r="R11" s="28"/>
    </row>
    <row r="12" spans="1:18">
      <c r="A12" s="10">
        <v>4657</v>
      </c>
      <c r="B12" s="10"/>
      <c r="C12" s="11"/>
      <c r="D12" s="3">
        <v>3</v>
      </c>
      <c r="E12" s="3">
        <v>0</v>
      </c>
      <c r="F12" s="3">
        <v>0</v>
      </c>
      <c r="G12" s="3">
        <v>0</v>
      </c>
      <c r="H12" s="3"/>
      <c r="I12" s="3"/>
      <c r="J12" s="3"/>
      <c r="K12" s="8"/>
      <c r="L12" s="8">
        <v>232</v>
      </c>
      <c r="M12" s="8">
        <v>226</v>
      </c>
      <c r="N12" s="8">
        <v>241</v>
      </c>
      <c r="O12" s="8">
        <v>407</v>
      </c>
      <c r="P12" s="8">
        <v>409</v>
      </c>
      <c r="Q12" s="8">
        <v>404</v>
      </c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69</v>
      </c>
      <c r="F13" s="3">
        <f t="shared" si="1"/>
        <v>84</v>
      </c>
      <c r="G13" s="3">
        <f t="shared" si="1"/>
        <v>77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33.429861111111109</v>
      </c>
      <c r="C14" s="15">
        <v>160</v>
      </c>
      <c r="D14" s="3" t="s">
        <v>12</v>
      </c>
      <c r="E14" s="30">
        <f>AVERAGE(L10:N14)*SUM(E13+F13+G13)/1000</f>
        <v>53.487777777777772</v>
      </c>
      <c r="F14" s="31"/>
      <c r="G14" s="32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15</v>
      </c>
      <c r="E15" s="3">
        <v>13</v>
      </c>
      <c r="F15" s="3">
        <v>14</v>
      </c>
      <c r="G15" s="3">
        <v>16</v>
      </c>
      <c r="H15" s="3"/>
      <c r="I15" s="3"/>
      <c r="J15" s="3"/>
      <c r="K15" s="8"/>
      <c r="L15" s="9">
        <v>235</v>
      </c>
      <c r="M15" s="9">
        <v>236</v>
      </c>
      <c r="N15" s="9">
        <v>236</v>
      </c>
      <c r="O15" s="9">
        <v>408</v>
      </c>
      <c r="P15" s="9">
        <v>409</v>
      </c>
      <c r="Q15" s="9">
        <v>408</v>
      </c>
      <c r="R15" s="23"/>
    </row>
    <row r="16" spans="1:18">
      <c r="A16" s="10"/>
      <c r="B16" s="11"/>
      <c r="C16" s="1"/>
      <c r="D16" s="3"/>
      <c r="E16" s="3"/>
      <c r="F16" s="3"/>
      <c r="G16" s="3"/>
      <c r="H16" s="3"/>
      <c r="I16" s="3"/>
      <c r="J16" s="3"/>
      <c r="K16" s="8"/>
      <c r="L16" s="8"/>
      <c r="M16" s="8"/>
      <c r="N16" s="8"/>
      <c r="O16" s="8"/>
      <c r="P16" s="8"/>
      <c r="Q16" s="8"/>
      <c r="R16" s="28"/>
    </row>
    <row r="17" spans="1:18">
      <c r="A17" s="10">
        <v>4700</v>
      </c>
      <c r="B17" s="10"/>
      <c r="C17" s="11"/>
      <c r="D17" s="3"/>
      <c r="E17" s="3"/>
      <c r="F17" s="3"/>
      <c r="G17" s="3"/>
      <c r="H17" s="3"/>
      <c r="I17" s="3"/>
      <c r="J17" s="3"/>
      <c r="K17" s="8"/>
      <c r="L17" s="8"/>
      <c r="M17" s="8"/>
      <c r="N17" s="8"/>
      <c r="O17" s="8"/>
      <c r="P17" s="8"/>
      <c r="Q17" s="8"/>
      <c r="R17" s="25">
        <v>0.77083333333333337</v>
      </c>
    </row>
    <row r="18" spans="1:18">
      <c r="A18" s="10"/>
      <c r="B18" s="10"/>
      <c r="C18" s="11"/>
      <c r="D18" s="3" t="s">
        <v>11</v>
      </c>
      <c r="E18" s="3">
        <f t="shared" ref="E18:G18" si="3">SUM(E15:E17)</f>
        <v>13</v>
      </c>
      <c r="F18" s="3">
        <f t="shared" si="3"/>
        <v>14</v>
      </c>
      <c r="G18" s="3">
        <f t="shared" si="3"/>
        <v>16</v>
      </c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4">E19*100/C19</f>
        <v>6.3335416666666671</v>
      </c>
      <c r="C19" s="15">
        <v>160</v>
      </c>
      <c r="D19" s="3" t="s">
        <v>12</v>
      </c>
      <c r="E19" s="30">
        <f>AVERAGE(L15:N19)*SUM(E18+F18+G18)/1000</f>
        <v>10.133666666666667</v>
      </c>
      <c r="F19" s="31"/>
      <c r="G19" s="32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15</v>
      </c>
      <c r="E20" s="3">
        <v>6</v>
      </c>
      <c r="F20" s="3">
        <v>8</v>
      </c>
      <c r="G20" s="3">
        <v>4</v>
      </c>
      <c r="H20" s="3"/>
      <c r="I20" s="3"/>
      <c r="J20" s="3"/>
      <c r="K20" s="8"/>
      <c r="L20" s="9">
        <v>226</v>
      </c>
      <c r="M20" s="9">
        <v>227</v>
      </c>
      <c r="N20" s="9">
        <v>226</v>
      </c>
      <c r="O20" s="9">
        <v>396</v>
      </c>
      <c r="P20" s="9">
        <v>393</v>
      </c>
      <c r="Q20" s="9">
        <v>399</v>
      </c>
      <c r="R20" s="23"/>
    </row>
    <row r="21" spans="1:18">
      <c r="A21" s="10"/>
      <c r="B21" s="11"/>
      <c r="C21" s="1"/>
      <c r="D21" s="3">
        <v>2</v>
      </c>
      <c r="E21" s="3">
        <v>3</v>
      </c>
      <c r="F21" s="3">
        <v>0</v>
      </c>
      <c r="G21" s="3">
        <v>0</v>
      </c>
      <c r="H21" s="3"/>
      <c r="I21" s="3"/>
      <c r="J21" s="3"/>
      <c r="K21" s="8"/>
      <c r="L21" s="8">
        <v>226</v>
      </c>
      <c r="M21" s="8">
        <v>227</v>
      </c>
      <c r="N21" s="8">
        <v>226</v>
      </c>
      <c r="O21" s="8">
        <v>396</v>
      </c>
      <c r="P21" s="8">
        <v>394</v>
      </c>
      <c r="Q21" s="8">
        <v>398</v>
      </c>
      <c r="R21" s="28"/>
    </row>
    <row r="22" spans="1:18">
      <c r="A22" s="10">
        <v>4653</v>
      </c>
      <c r="B22" s="10"/>
      <c r="C22" s="11"/>
      <c r="D22" s="3"/>
      <c r="E22" s="3"/>
      <c r="F22" s="3"/>
      <c r="G22" s="3"/>
      <c r="H22" s="3"/>
      <c r="I22" s="3"/>
      <c r="J22" s="3"/>
      <c r="K22" s="8"/>
      <c r="L22" s="8"/>
      <c r="M22" s="8"/>
      <c r="N22" s="8"/>
      <c r="O22" s="8"/>
      <c r="P22" s="8"/>
      <c r="Q22" s="8"/>
      <c r="R22" s="25">
        <v>0.78125</v>
      </c>
    </row>
    <row r="23" spans="1:18">
      <c r="A23" s="10"/>
      <c r="B23" s="10"/>
      <c r="C23" s="11"/>
      <c r="D23" s="3" t="s">
        <v>11</v>
      </c>
      <c r="E23" s="3">
        <f>SUM(E20:E22)</f>
        <v>9</v>
      </c>
      <c r="F23" s="3">
        <f>SUM(F20:F22)</f>
        <v>8</v>
      </c>
      <c r="G23" s="3">
        <f>SUM(G20:G22)</f>
        <v>4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5">E24*100/C24</f>
        <v>2.9706250000000001</v>
      </c>
      <c r="C24" s="15">
        <v>160</v>
      </c>
      <c r="D24" s="3" t="s">
        <v>12</v>
      </c>
      <c r="E24" s="30">
        <f>AVERAGE(L20:N24)*SUM(E23+F23+G23)/1000</f>
        <v>4.7530000000000001</v>
      </c>
      <c r="F24" s="31"/>
      <c r="G24" s="32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57</v>
      </c>
      <c r="F25" s="3">
        <v>52</v>
      </c>
      <c r="G25" s="3">
        <v>60</v>
      </c>
      <c r="H25" s="3"/>
      <c r="I25" s="3"/>
      <c r="J25" s="3"/>
      <c r="K25" s="8"/>
      <c r="L25" s="9">
        <v>237</v>
      </c>
      <c r="M25" s="9">
        <v>230</v>
      </c>
      <c r="N25" s="9">
        <v>234</v>
      </c>
      <c r="O25" s="9">
        <v>412</v>
      </c>
      <c r="P25" s="9">
        <v>412</v>
      </c>
      <c r="Q25" s="9">
        <v>409</v>
      </c>
      <c r="R25" s="23" t="s">
        <v>17</v>
      </c>
    </row>
    <row r="26" spans="1:18">
      <c r="A26" s="10"/>
      <c r="B26" s="11"/>
      <c r="C26" s="1"/>
      <c r="D26" s="3">
        <v>2</v>
      </c>
      <c r="E26" s="3">
        <v>53</v>
      </c>
      <c r="F26" s="3">
        <v>52</v>
      </c>
      <c r="G26" s="3">
        <v>39</v>
      </c>
      <c r="H26" s="3"/>
      <c r="I26" s="3"/>
      <c r="J26" s="3"/>
      <c r="K26" s="8"/>
      <c r="L26" s="8">
        <v>242</v>
      </c>
      <c r="M26" s="8">
        <v>228</v>
      </c>
      <c r="N26" s="8">
        <v>236</v>
      </c>
      <c r="O26" s="8">
        <v>411</v>
      </c>
      <c r="P26" s="8">
        <v>400</v>
      </c>
      <c r="Q26" s="8">
        <v>406</v>
      </c>
      <c r="R26" s="28"/>
    </row>
    <row r="27" spans="1:18">
      <c r="A27" s="10">
        <v>4655</v>
      </c>
      <c r="B27" s="11"/>
      <c r="C27" s="1"/>
      <c r="D27" s="3"/>
      <c r="E27" s="3"/>
      <c r="F27" s="3"/>
      <c r="G27" s="3"/>
      <c r="H27" s="3"/>
      <c r="I27" s="3"/>
      <c r="J27" s="3"/>
      <c r="K27" s="8"/>
      <c r="L27" s="8"/>
      <c r="M27" s="8"/>
      <c r="N27" s="8"/>
      <c r="O27" s="8"/>
      <c r="P27" s="8"/>
      <c r="Q27" s="8"/>
      <c r="R27" s="28"/>
    </row>
    <row r="28" spans="1:18">
      <c r="A28" s="10"/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110</v>
      </c>
      <c r="F29" s="3">
        <f>SUM(F25:F28)</f>
        <v>104</v>
      </c>
      <c r="G29" s="3">
        <f>SUM(G25:G28)</f>
        <v>99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6">E30*100/C30</f>
        <v>45.874062499999994</v>
      </c>
      <c r="C30" s="15">
        <v>160</v>
      </c>
      <c r="D30" s="3" t="s">
        <v>12</v>
      </c>
      <c r="E30" s="30">
        <f>AVERAGE(L25:N30)*SUM(E29+F29+G29)/1000</f>
        <v>73.398499999999999</v>
      </c>
      <c r="F30" s="31"/>
      <c r="G30" s="32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  <row r="31" spans="1:18">
      <c r="A31" s="4"/>
      <c r="B31" s="5"/>
      <c r="C31" s="6"/>
      <c r="D31" s="7" t="s">
        <v>15</v>
      </c>
      <c r="E31" s="3">
        <v>34</v>
      </c>
      <c r="F31" s="3">
        <v>27</v>
      </c>
      <c r="G31" s="3">
        <v>36</v>
      </c>
      <c r="H31" s="3"/>
      <c r="I31" s="3"/>
      <c r="J31" s="3"/>
      <c r="K31" s="8"/>
      <c r="L31" s="9">
        <v>222</v>
      </c>
      <c r="M31" s="9">
        <v>225</v>
      </c>
      <c r="N31" s="9">
        <v>229</v>
      </c>
      <c r="O31" s="9">
        <v>395</v>
      </c>
      <c r="P31" s="9">
        <v>394</v>
      </c>
      <c r="Q31" s="9">
        <v>396</v>
      </c>
      <c r="R31" s="23"/>
    </row>
    <row r="32" spans="1:18">
      <c r="A32" s="10"/>
      <c r="B32" s="11"/>
      <c r="C32" s="1"/>
      <c r="D32" s="3"/>
      <c r="E32" s="3"/>
      <c r="F32" s="3"/>
      <c r="G32" s="3"/>
      <c r="H32" s="3"/>
      <c r="I32" s="3"/>
      <c r="J32" s="3"/>
      <c r="K32" s="8"/>
      <c r="L32" s="8"/>
      <c r="M32" s="8"/>
      <c r="N32" s="8"/>
      <c r="O32" s="8"/>
      <c r="P32" s="8"/>
      <c r="Q32" s="8"/>
      <c r="R32" s="28"/>
    </row>
    <row r="33" spans="1:18">
      <c r="A33" s="10">
        <v>4654</v>
      </c>
      <c r="B33" s="10"/>
      <c r="C33" s="11"/>
      <c r="D33" s="3"/>
      <c r="E33" s="3"/>
      <c r="F33" s="3"/>
      <c r="G33" s="3"/>
      <c r="H33" s="3"/>
      <c r="I33" s="3"/>
      <c r="J33" s="3"/>
      <c r="K33" s="8"/>
      <c r="L33" s="8"/>
      <c r="M33" s="8"/>
      <c r="N33" s="8"/>
      <c r="O33" s="8"/>
      <c r="P33" s="8"/>
      <c r="Q33" s="8"/>
      <c r="R33" s="25">
        <v>0.80208333333333337</v>
      </c>
    </row>
    <row r="34" spans="1:18">
      <c r="A34" s="10"/>
      <c r="B34" s="10"/>
      <c r="C34" s="11"/>
      <c r="D34" s="3" t="s">
        <v>11</v>
      </c>
      <c r="E34" s="3">
        <f t="shared" ref="E34:G34" si="7">SUM(E31:E33)</f>
        <v>34</v>
      </c>
      <c r="F34" s="3">
        <f t="shared" si="7"/>
        <v>27</v>
      </c>
      <c r="G34" s="3">
        <f t="shared" si="7"/>
        <v>36</v>
      </c>
      <c r="H34" s="3"/>
      <c r="I34" s="3"/>
      <c r="J34" s="3"/>
      <c r="K34" s="8"/>
      <c r="L34" s="8"/>
      <c r="M34" s="8"/>
      <c r="N34" s="8"/>
      <c r="O34" s="8"/>
      <c r="P34" s="12"/>
      <c r="Q34" s="8"/>
      <c r="R34" s="26"/>
    </row>
    <row r="35" spans="1:18">
      <c r="A35" s="13"/>
      <c r="B35" s="14">
        <f t="shared" ref="B35" si="8">E35*100/C35</f>
        <v>8.742933333333335</v>
      </c>
      <c r="C35" s="15">
        <v>250</v>
      </c>
      <c r="D35" s="3" t="s">
        <v>12</v>
      </c>
      <c r="E35" s="30">
        <f>AVERAGE(L31:N35)*SUM(E34+F34+G34)/1000</f>
        <v>21.857333333333337</v>
      </c>
      <c r="F35" s="31"/>
      <c r="G35" s="32"/>
      <c r="H35" s="16"/>
      <c r="I35" s="16"/>
      <c r="J35" s="17"/>
      <c r="K35" s="17"/>
      <c r="L35" s="17"/>
      <c r="M35" s="17"/>
      <c r="N35" s="18"/>
      <c r="O35" s="17"/>
      <c r="P35" s="18"/>
      <c r="Q35" s="17"/>
      <c r="R35" s="27"/>
    </row>
    <row r="36" spans="1:18">
      <c r="A36" s="4"/>
      <c r="B36" s="5"/>
      <c r="C36" s="6"/>
      <c r="D36" s="7" t="s">
        <v>15</v>
      </c>
      <c r="E36" s="3">
        <v>4</v>
      </c>
      <c r="F36" s="3">
        <v>2</v>
      </c>
      <c r="G36" s="3">
        <v>4</v>
      </c>
      <c r="H36" s="3"/>
      <c r="I36" s="3"/>
      <c r="J36" s="3"/>
      <c r="K36" s="8"/>
      <c r="L36" s="9">
        <v>220</v>
      </c>
      <c r="M36" s="9">
        <v>221</v>
      </c>
      <c r="N36" s="9">
        <v>219</v>
      </c>
      <c r="O36" s="9">
        <v>384</v>
      </c>
      <c r="P36" s="9">
        <v>385</v>
      </c>
      <c r="Q36" s="9">
        <v>383</v>
      </c>
      <c r="R36" s="23"/>
    </row>
    <row r="37" spans="1:18">
      <c r="A37" s="10"/>
      <c r="B37" s="11"/>
      <c r="C37" s="1"/>
      <c r="D37" s="3"/>
      <c r="E37" s="3"/>
      <c r="F37" s="3"/>
      <c r="G37" s="3"/>
      <c r="H37" s="3"/>
      <c r="I37" s="3"/>
      <c r="J37" s="3"/>
      <c r="K37" s="8"/>
      <c r="L37" s="8"/>
      <c r="M37" s="8"/>
      <c r="N37" s="8"/>
      <c r="O37" s="8"/>
      <c r="P37" s="8"/>
      <c r="Q37" s="8"/>
      <c r="R37" s="28"/>
    </row>
    <row r="38" spans="1:18">
      <c r="A38" s="10">
        <v>4659</v>
      </c>
      <c r="B38" s="11"/>
      <c r="C38" s="1"/>
      <c r="D38" s="3"/>
      <c r="E38" s="3"/>
      <c r="F38" s="3"/>
      <c r="G38" s="3"/>
      <c r="H38" s="3"/>
      <c r="I38" s="3"/>
      <c r="J38" s="3"/>
      <c r="K38" s="8"/>
      <c r="L38" s="8"/>
      <c r="M38" s="8"/>
      <c r="N38" s="8"/>
      <c r="O38" s="8"/>
      <c r="P38" s="8"/>
      <c r="Q38" s="8"/>
      <c r="R38" s="25">
        <v>0.8125</v>
      </c>
    </row>
    <row r="39" spans="1:18">
      <c r="A39" s="10"/>
      <c r="B39" s="10"/>
      <c r="C39" s="11"/>
      <c r="D39" s="3" t="s">
        <v>16</v>
      </c>
      <c r="E39" s="3"/>
      <c r="F39" s="3"/>
      <c r="G39" s="3"/>
      <c r="H39" s="3"/>
      <c r="I39" s="3"/>
      <c r="J39" s="3"/>
      <c r="K39" s="8"/>
      <c r="L39" s="8"/>
      <c r="M39" s="8"/>
      <c r="N39" s="8"/>
      <c r="O39" s="8"/>
      <c r="P39" s="8"/>
      <c r="Q39" s="8"/>
      <c r="R39" s="28"/>
    </row>
    <row r="40" spans="1:18">
      <c r="A40" s="10"/>
      <c r="B40" s="10"/>
      <c r="C40" s="11"/>
      <c r="D40" s="3" t="s">
        <v>11</v>
      </c>
      <c r="E40" s="3">
        <f t="shared" ref="E40:G40" si="9">SUM(E36:E39)</f>
        <v>4</v>
      </c>
      <c r="F40" s="3">
        <f t="shared" si="9"/>
        <v>2</v>
      </c>
      <c r="G40" s="3">
        <f t="shared" si="9"/>
        <v>4</v>
      </c>
      <c r="H40" s="3"/>
      <c r="I40" s="3"/>
      <c r="J40" s="3"/>
      <c r="K40" s="8"/>
      <c r="L40" s="8"/>
      <c r="M40" s="8"/>
      <c r="N40" s="8"/>
      <c r="O40" s="8"/>
      <c r="P40" s="12"/>
      <c r="Q40" s="8"/>
      <c r="R40" s="26"/>
    </row>
    <row r="41" spans="1:18">
      <c r="A41" s="13"/>
      <c r="B41" s="14">
        <f t="shared" ref="B41" si="10">E41*100/C41</f>
        <v>2.2000000000000002</v>
      </c>
      <c r="C41" s="15">
        <v>100</v>
      </c>
      <c r="D41" s="3" t="s">
        <v>12</v>
      </c>
      <c r="E41" s="30">
        <f>AVERAGE(L36:N41)*SUM(E40+F40+G40)/1000</f>
        <v>2.2000000000000002</v>
      </c>
      <c r="F41" s="31"/>
      <c r="G41" s="32"/>
      <c r="H41" s="16"/>
      <c r="I41" s="16"/>
      <c r="J41" s="17"/>
      <c r="K41" s="17"/>
      <c r="L41" s="17"/>
      <c r="M41" s="17"/>
      <c r="N41" s="18"/>
      <c r="O41" s="17"/>
      <c r="P41" s="18"/>
      <c r="Q41" s="17"/>
      <c r="R41" s="27"/>
    </row>
    <row r="42" spans="1:18">
      <c r="A42" s="4"/>
      <c r="B42" s="5"/>
      <c r="C42" s="6"/>
      <c r="D42" s="7" t="s">
        <v>15</v>
      </c>
      <c r="E42" s="3">
        <v>30</v>
      </c>
      <c r="F42" s="3">
        <v>26</v>
      </c>
      <c r="G42" s="3">
        <v>37</v>
      </c>
      <c r="H42" s="3"/>
      <c r="I42" s="3"/>
      <c r="J42" s="3"/>
      <c r="K42" s="8"/>
      <c r="L42" s="9">
        <v>229</v>
      </c>
      <c r="M42" s="9">
        <v>228</v>
      </c>
      <c r="N42" s="9">
        <v>231</v>
      </c>
      <c r="O42" s="9">
        <v>396</v>
      </c>
      <c r="P42" s="9">
        <v>397</v>
      </c>
      <c r="Q42" s="9">
        <v>400</v>
      </c>
      <c r="R42" s="23"/>
    </row>
    <row r="43" spans="1:18">
      <c r="A43" s="10"/>
      <c r="B43" s="11"/>
      <c r="C43" s="1"/>
      <c r="D43" s="3"/>
      <c r="E43" s="3"/>
      <c r="F43" s="3"/>
      <c r="G43" s="3"/>
      <c r="H43" s="3"/>
      <c r="I43" s="3"/>
      <c r="J43" s="3"/>
      <c r="K43" s="8"/>
      <c r="L43" s="8"/>
      <c r="M43" s="8"/>
      <c r="N43" s="8"/>
      <c r="O43" s="8"/>
      <c r="P43" s="8"/>
      <c r="Q43" s="8"/>
      <c r="R43" s="28"/>
    </row>
    <row r="44" spans="1:18">
      <c r="A44" s="10">
        <v>4666</v>
      </c>
      <c r="B44" s="11"/>
      <c r="C44" s="1"/>
      <c r="D44" s="3"/>
      <c r="E44" s="3"/>
      <c r="F44" s="3"/>
      <c r="G44" s="3"/>
      <c r="H44" s="3"/>
      <c r="I44" s="3"/>
      <c r="J44" s="3"/>
      <c r="K44" s="8"/>
      <c r="L44" s="8"/>
      <c r="M44" s="8"/>
      <c r="N44" s="8"/>
      <c r="O44" s="8"/>
      <c r="P44" s="8"/>
      <c r="Q44" s="8"/>
      <c r="R44" s="25">
        <v>0.82291666666666663</v>
      </c>
    </row>
    <row r="45" spans="1:18">
      <c r="A45" s="10"/>
      <c r="B45" s="10"/>
      <c r="C45" s="11"/>
      <c r="D45" s="3" t="s">
        <v>16</v>
      </c>
      <c r="E45" s="3"/>
      <c r="F45" s="3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28"/>
    </row>
    <row r="46" spans="1:18">
      <c r="A46" s="10"/>
      <c r="B46" s="10"/>
      <c r="C46" s="11"/>
      <c r="D46" s="3" t="s">
        <v>11</v>
      </c>
      <c r="E46" s="3">
        <f t="shared" ref="E46:G46" si="11">SUM(E42:E45)</f>
        <v>30</v>
      </c>
      <c r="F46" s="3">
        <f t="shared" si="11"/>
        <v>26</v>
      </c>
      <c r="G46" s="3">
        <f t="shared" si="11"/>
        <v>37</v>
      </c>
      <c r="H46" s="3"/>
      <c r="I46" s="3"/>
      <c r="J46" s="3"/>
      <c r="K46" s="8"/>
      <c r="L46" s="8"/>
      <c r="M46" s="8"/>
      <c r="N46" s="8"/>
      <c r="O46" s="8"/>
      <c r="P46" s="12"/>
      <c r="Q46" s="8"/>
      <c r="R46" s="26"/>
    </row>
    <row r="47" spans="1:18">
      <c r="A47" s="13"/>
      <c r="B47" s="14">
        <f t="shared" ref="B47" si="12">E47*100/C47</f>
        <v>8.5311999999999983</v>
      </c>
      <c r="C47" s="15">
        <v>250</v>
      </c>
      <c r="D47" s="3" t="s">
        <v>12</v>
      </c>
      <c r="E47" s="30">
        <f>AVERAGE(L42:N47)*SUM(E46+F46+G46)/1000</f>
        <v>21.327999999999999</v>
      </c>
      <c r="F47" s="31"/>
      <c r="G47" s="32"/>
      <c r="H47" s="16"/>
      <c r="I47" s="16"/>
      <c r="J47" s="17"/>
      <c r="K47" s="17"/>
      <c r="L47" s="17"/>
      <c r="M47" s="17"/>
      <c r="N47" s="18"/>
      <c r="O47" s="17"/>
      <c r="P47" s="18"/>
      <c r="Q47" s="17"/>
      <c r="R47" s="27"/>
    </row>
    <row r="48" spans="1:18">
      <c r="A48" s="4"/>
      <c r="B48" s="5"/>
      <c r="C48" s="6"/>
      <c r="D48" s="7" t="s">
        <v>15</v>
      </c>
      <c r="E48" s="3">
        <v>21</v>
      </c>
      <c r="F48" s="3">
        <v>22</v>
      </c>
      <c r="G48" s="3">
        <v>23</v>
      </c>
      <c r="H48" s="3"/>
      <c r="I48" s="3"/>
      <c r="J48" s="3"/>
      <c r="K48" s="8"/>
      <c r="L48" s="9">
        <v>232</v>
      </c>
      <c r="M48" s="9">
        <v>221</v>
      </c>
      <c r="N48" s="9">
        <v>239</v>
      </c>
      <c r="O48" s="9">
        <v>402</v>
      </c>
      <c r="P48" s="9">
        <v>404</v>
      </c>
      <c r="Q48" s="9">
        <v>403</v>
      </c>
      <c r="R48" s="23"/>
    </row>
    <row r="49" spans="1:18">
      <c r="A49" s="10"/>
      <c r="B49" s="11"/>
      <c r="C49" s="1"/>
      <c r="D49" s="3">
        <v>2</v>
      </c>
      <c r="E49" s="3">
        <v>19</v>
      </c>
      <c r="F49" s="3">
        <v>18</v>
      </c>
      <c r="G49" s="3">
        <v>18</v>
      </c>
      <c r="H49" s="3"/>
      <c r="I49" s="3"/>
      <c r="J49" s="3"/>
      <c r="K49" s="8"/>
      <c r="L49" s="8">
        <v>228</v>
      </c>
      <c r="M49" s="8">
        <v>222</v>
      </c>
      <c r="N49" s="8">
        <v>241</v>
      </c>
      <c r="O49" s="8">
        <v>400</v>
      </c>
      <c r="P49" s="8">
        <v>403</v>
      </c>
      <c r="Q49" s="8">
        <v>402</v>
      </c>
      <c r="R49" s="28"/>
    </row>
    <row r="50" spans="1:18">
      <c r="A50" s="10">
        <v>4651</v>
      </c>
      <c r="B50" s="11"/>
      <c r="C50" s="1"/>
      <c r="D50" s="3">
        <v>3</v>
      </c>
      <c r="E50" s="3">
        <v>12</v>
      </c>
      <c r="F50" s="3">
        <v>16</v>
      </c>
      <c r="G50" s="3">
        <v>15</v>
      </c>
      <c r="H50" s="3"/>
      <c r="I50" s="3"/>
      <c r="J50" s="3"/>
      <c r="K50" s="8"/>
      <c r="L50" s="8">
        <v>228</v>
      </c>
      <c r="M50" s="8">
        <v>223</v>
      </c>
      <c r="N50" s="8">
        <v>241</v>
      </c>
      <c r="O50" s="8">
        <v>400</v>
      </c>
      <c r="P50" s="8">
        <v>402</v>
      </c>
      <c r="Q50" s="8">
        <v>400</v>
      </c>
      <c r="R50" s="25">
        <v>0.83333333333333337</v>
      </c>
    </row>
    <row r="51" spans="1:18">
      <c r="A51" s="10"/>
      <c r="B51" s="10"/>
      <c r="C51" s="11"/>
      <c r="D51" s="3" t="s">
        <v>16</v>
      </c>
      <c r="E51" s="3"/>
      <c r="F51" s="3"/>
      <c r="G51" s="3"/>
      <c r="H51" s="3"/>
      <c r="I51" s="3"/>
      <c r="J51" s="3"/>
      <c r="K51" s="8"/>
      <c r="L51" s="8"/>
      <c r="M51" s="8"/>
      <c r="N51" s="8"/>
      <c r="O51" s="8"/>
      <c r="P51" s="8"/>
      <c r="Q51" s="8"/>
      <c r="R51" s="28"/>
    </row>
    <row r="52" spans="1:18">
      <c r="A52" s="10"/>
      <c r="B52" s="10"/>
      <c r="C52" s="11"/>
      <c r="D52" s="3" t="s">
        <v>11</v>
      </c>
      <c r="E52" s="3">
        <f t="shared" ref="E52:G52" si="13">SUM(E48:E51)</f>
        <v>52</v>
      </c>
      <c r="F52" s="3">
        <f t="shared" si="13"/>
        <v>56</v>
      </c>
      <c r="G52" s="3">
        <f t="shared" si="13"/>
        <v>56</v>
      </c>
      <c r="H52" s="3"/>
      <c r="I52" s="3"/>
      <c r="J52" s="3"/>
      <c r="K52" s="8"/>
      <c r="L52" s="8"/>
      <c r="M52" s="8"/>
      <c r="N52" s="8"/>
      <c r="O52" s="8"/>
      <c r="P52" s="12"/>
      <c r="Q52" s="8"/>
      <c r="R52" s="26"/>
    </row>
    <row r="53" spans="1:18">
      <c r="A53" s="13"/>
      <c r="B53" s="14">
        <f t="shared" ref="B53" si="14">E53*100/C53</f>
        <v>37.81111111111111</v>
      </c>
      <c r="C53" s="15">
        <v>100</v>
      </c>
      <c r="D53" s="3" t="s">
        <v>12</v>
      </c>
      <c r="E53" s="30">
        <f>AVERAGE(L48:N53)*SUM(E52+F52+G52)/1000</f>
        <v>37.81111111111111</v>
      </c>
      <c r="F53" s="31"/>
      <c r="G53" s="32"/>
      <c r="H53" s="16"/>
      <c r="I53" s="16"/>
      <c r="J53" s="17"/>
      <c r="K53" s="17"/>
      <c r="L53" s="17"/>
      <c r="M53" s="17"/>
      <c r="N53" s="18"/>
      <c r="O53" s="17"/>
      <c r="P53" s="18"/>
      <c r="Q53" s="17"/>
      <c r="R53" s="27"/>
    </row>
  </sheetData>
  <mergeCells count="17">
    <mergeCell ref="A3:A4"/>
    <mergeCell ref="C3:C4"/>
    <mergeCell ref="D3:D4"/>
    <mergeCell ref="E3:G3"/>
    <mergeCell ref="L3:N3"/>
    <mergeCell ref="H3:J3"/>
    <mergeCell ref="E35:G35"/>
    <mergeCell ref="E47:G47"/>
    <mergeCell ref="E53:G53"/>
    <mergeCell ref="O3:Q3"/>
    <mergeCell ref="R3:R4"/>
    <mergeCell ref="E41:G41"/>
    <mergeCell ref="E9:G9"/>
    <mergeCell ref="E14:G14"/>
    <mergeCell ref="E19:G19"/>
    <mergeCell ref="E24:G24"/>
    <mergeCell ref="E30:G30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2016-07-07T04:51:40Z</dcterms:modified>
</cp:coreProperties>
</file>